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564.31870\"/>
    </mc:Choice>
  </mc:AlternateContent>
  <xr:revisionPtr revIDLastSave="0" documentId="13_ncr:1_{1679AF7E-FCA1-4610-A726-65CF5F14217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 2" sheetId="3" r:id="rId1"/>
    <sheet name="прил 5 экон" sheetId="5" r:id="rId2"/>
    <sheet name="прил 7 экон" sheetId="7" r:id="rId3"/>
  </sheets>
  <externalReferences>
    <externalReference r:id="rId4"/>
  </externalReferences>
  <definedNames>
    <definedName name="Z_4D83E0A4_22E1_46BA_AAD0_C88164A205AC_.wvu.Cols" localSheetId="1" hidden="1">'прил 5 экон'!$M:$O</definedName>
    <definedName name="Z_4D83E0A4_22E1_46BA_AAD0_C88164A205AC_.wvu.PrintArea" localSheetId="0" hidden="1">'прил 2'!$A$1:$J$27</definedName>
    <definedName name="Z_4D83E0A4_22E1_46BA_AAD0_C88164A205AC_.wvu.PrintArea" localSheetId="2" hidden="1">'прил 7 экон'!$A$4:$F$47</definedName>
    <definedName name="Z_4D83E0A4_22E1_46BA_AAD0_C88164A205AC_.wvu.PrintTitles" localSheetId="0" hidden="1">'прил 2'!$11:$12</definedName>
    <definedName name="Z_4D83E0A4_22E1_46BA_AAD0_C88164A205AC_.wvu.PrintTitles" localSheetId="1" hidden="1">'прил 5 экон'!$13:$14</definedName>
    <definedName name="Z_4D83E0A4_22E1_46BA_AAD0_C88164A205AC_.wvu.PrintTitles" localSheetId="2" hidden="1">'прил 7 экон'!$13:$15</definedName>
    <definedName name="Z_4D83E0A4_22E1_46BA_AAD0_C88164A205AC_.wvu.Rows" localSheetId="0" hidden="1">'прил 2'!$2:$3</definedName>
    <definedName name="Z_4D83E0A4_22E1_46BA_AAD0_C88164A205AC_.wvu.Rows" localSheetId="1" hidden="1">'прил 5 экон'!$9:$9,'прил 5 экон'!$29:$32</definedName>
    <definedName name="_xlnm.Print_Titles" localSheetId="0">'прил 2'!$11:$12</definedName>
    <definedName name="_xlnm.Print_Titles" localSheetId="1">'прил 5 экон'!$13:$14</definedName>
    <definedName name="_xlnm.Print_Titles" localSheetId="2">'прил 7 экон'!$13:$15</definedName>
    <definedName name="_xlnm.Print_Area" localSheetId="0">'прил 2'!$A$1:$J$27</definedName>
    <definedName name="_xlnm.Print_Area" localSheetId="1">'прил 5 экон'!$A$1:$L$36</definedName>
    <definedName name="_xlnm.Print_Area" localSheetId="2">'прил 7 экон'!$A$1:$F$58</definedName>
  </definedNames>
  <calcPr calcId="19102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0" i="7" l="1"/>
  <c r="D19" i="7" s="1"/>
  <c r="C22" i="7" l="1"/>
  <c r="D22" i="7" l="1"/>
  <c r="D53" i="7"/>
  <c r="I21" i="5"/>
  <c r="I19" i="5"/>
  <c r="I36" i="5"/>
  <c r="F30" i="7" l="1"/>
  <c r="E30" i="7"/>
  <c r="D30" i="7"/>
  <c r="C46" i="7" l="1"/>
  <c r="C44" i="7"/>
  <c r="C42" i="7"/>
  <c r="C40" i="7"/>
  <c r="C57" i="7"/>
  <c r="C55" i="7"/>
  <c r="F53" i="7"/>
  <c r="E53" i="7"/>
  <c r="C53" i="7" s="1"/>
  <c r="F50" i="7"/>
  <c r="E50" i="7"/>
  <c r="D48" i="7"/>
  <c r="L28" i="5"/>
  <c r="L27" i="5"/>
  <c r="L26" i="5"/>
  <c r="L25" i="5"/>
  <c r="K36" i="5"/>
  <c r="J36" i="5"/>
  <c r="L36" i="5"/>
  <c r="L35" i="5"/>
  <c r="K34" i="5"/>
  <c r="J34" i="5"/>
  <c r="F48" i="7" l="1"/>
  <c r="L34" i="5"/>
  <c r="E48" i="7"/>
  <c r="C50" i="7"/>
  <c r="I34" i="5"/>
  <c r="C48" i="7" l="1"/>
  <c r="K18" i="5"/>
  <c r="J18" i="5"/>
  <c r="I18" i="5" l="1"/>
  <c r="I16" i="5" s="1"/>
  <c r="L22" i="5" l="1"/>
  <c r="E19" i="7" l="1"/>
  <c r="L21" i="5"/>
  <c r="F19" i="7"/>
  <c r="J24" i="5"/>
  <c r="J16" i="5" s="1"/>
  <c r="K24" i="5"/>
  <c r="K16" i="5" s="1"/>
  <c r="L24" i="5"/>
  <c r="M24" i="5"/>
  <c r="N24" i="5"/>
  <c r="O24" i="5"/>
  <c r="I24" i="5"/>
  <c r="E32" i="7" l="1"/>
  <c r="F32" i="7"/>
  <c r="F22" i="7" s="1"/>
  <c r="L19" i="5"/>
  <c r="L23" i="5"/>
  <c r="L20" i="5"/>
  <c r="L18" i="5" l="1"/>
  <c r="L16" i="5" s="1"/>
  <c r="F28" i="7"/>
  <c r="E22" i="7"/>
  <c r="E16" i="7" s="1"/>
  <c r="E28" i="7"/>
  <c r="D32" i="7"/>
  <c r="C38" i="7"/>
  <c r="D38" i="7"/>
  <c r="E38" i="7"/>
  <c r="F38" i="7"/>
  <c r="F16" i="7"/>
  <c r="D16" i="7" l="1"/>
  <c r="C32" i="7"/>
  <c r="C30" i="7"/>
  <c r="C19" i="7" s="1"/>
  <c r="D28" i="7"/>
  <c r="C16" i="7" l="1"/>
  <c r="C28" i="7"/>
  <c r="L32" i="5"/>
</calcChain>
</file>

<file path=xl/sharedStrings.xml><?xml version="1.0" encoding="utf-8"?>
<sst xmlns="http://schemas.openxmlformats.org/spreadsheetml/2006/main" count="248" uniqueCount="125">
  <si>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</si>
  <si>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</si>
  <si>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</si>
  <si>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</si>
  <si>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</si>
  <si>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</si>
  <si>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</si>
  <si>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</si>
  <si>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</si>
  <si>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</si>
  <si>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</si>
  <si>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</si>
  <si>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</si>
  <si>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</si>
  <si>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</si>
  <si>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</si>
  <si>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</si>
  <si>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</si>
  <si>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</si>
  <si>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</si>
  <si>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</si>
  <si>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</si>
  <si>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</si>
  <si>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</si>
  <si>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Приложение 3</t>
  </si>
  <si>
    <t>Администрация города Назарово</t>
  </si>
  <si>
    <t>1.1.</t>
  </si>
  <si>
    <t>1.2.</t>
  </si>
  <si>
    <t>1.2.1</t>
  </si>
  <si>
    <t>1.2.2</t>
  </si>
  <si>
    <t>1.3.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</si>
  <si>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</si>
  <si>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</si>
  <si>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</si>
  <si>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</si>
  <si>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</si>
  <si>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</si>
  <si>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</si>
  <si>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</si>
  <si>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</si>
  <si>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</si>
  <si>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</si>
  <si>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</si>
  <si>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</si>
  <si>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</si>
  <si>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</si>
  <si>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</si>
  <si>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</si>
  <si>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</si>
  <si>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</si>
  <si>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</si>
  <si>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</si>
  <si>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</si>
  <si>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</si>
  <si>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</si>
  <si>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</si>
  <si>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</si>
  <si>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</si>
  <si>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</si>
  <si>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</si>
  <si>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</si>
  <si>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</si>
  <si>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</si>
  <si>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</si>
  <si>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</si>
  <si>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Создание ресурсного центра и его функционирование в течение действия муниципальной программы</t>
  </si>
  <si>
    <t>Ведение реестра НКО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</si>
  <si>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</si>
  <si>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</si>
  <si>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Не выполнение Муниципальной программы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</si>
  <si>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</si>
  <si>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</si>
  <si>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</si>
  <si>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</si>
  <si>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</si>
  <si>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Создание и обеспечение деятельности ресурсного центра поддержки общественных инициатив города Назарово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</si>
  <si>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</si>
  <si>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</si>
  <si>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</si>
  <si>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</si>
  <si>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</si>
  <si>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</si>
  <si>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1.1.5</t>
  </si>
  <si>
    <t xml:space="preserve">       Срок</t>
  </si>
  <si>
    <t>"Содействие развитию гражданского общества в городе Назарово"</t>
  </si>
  <si>
    <t>тыс. рублей</t>
  </si>
  <si>
    <t>Показатель результативности 1                             Количество вновь образованных СО НКО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</si>
  <si>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</si>
  <si>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13100S5790</t>
  </si>
  <si>
    <t>2023 год</t>
  </si>
  <si>
    <t xml:space="preserve">итого на период 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</si>
  <si>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</si>
  <si>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</si>
  <si>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Подпрограмма 1 "Обеспечение реализации общественных и гражданских инициатив и поддержка социально-ориентированных некоммерческих организаций"</t>
  </si>
  <si>
    <t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</t>
  </si>
  <si>
    <t>Показатель результативности 5
«Количество мероприятий по укреплению единства российской нации и этнокультурному развитию народов России"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</si>
  <si>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</si>
  <si>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</si>
  <si>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</si>
  <si>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</si>
  <si>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</si>
  <si>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</si>
  <si>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13300S4100</t>
  </si>
  <si>
    <t>2024 год</t>
  </si>
  <si>
    <t>Показатель результативности 4. Количество материалов по гражданской тематике, размещенных в средствах массовой информации не менее 12 материалов ежегодно.</t>
  </si>
  <si>
    <t>Публикация изданий по соттветствующей тематике не менее 12 изданий ежегодно.</t>
  </si>
  <si>
    <t>на 2023 год и плановый период 2024-2025 годов</t>
  </si>
  <si>
    <t>2025 год</t>
  </si>
  <si>
    <t xml:space="preserve">расходы за счет целевых пожертвований </t>
  </si>
  <si>
    <t>Участие в мероприятиях, мастер-классах, консультациях, обучающих семинарах, направленных на повышение квалификации сотрудников НКО, специалистов</t>
  </si>
  <si>
    <t>и плановый период 2024-2025 годов</t>
  </si>
  <si>
    <t xml:space="preserve">"Содействие развитию гражданского общества в городе Назарово" на 2023 год </t>
  </si>
  <si>
    <t>Приложение 7</t>
  </si>
  <si>
    <t>1.2.2.</t>
  </si>
  <si>
    <t>1.1.5.</t>
  </si>
  <si>
    <t>1.2.1.</t>
  </si>
  <si>
    <t>1.3.1.</t>
  </si>
  <si>
    <t>Проведение межнациональныхи национальных праздников, фестивалей, конкурсов, мероприятий и т.д.</t>
  </si>
  <si>
    <t xml:space="preserve">Обеспечение реализации мероприятий в сфере поддержки общественных инициатив СОНКО </t>
  </si>
  <si>
    <t>1310041020</t>
  </si>
  <si>
    <t>Реализация муниципальных программ (подпрограмм) подержки социально ориентированных некомерческих организаций на конкурсной основе</t>
  </si>
  <si>
    <t xml:space="preserve">Реализация муниципальных программ, подпрограмм, направленных на реализацию мероприятий в сфере укрепления межнационального единства и межконфессионального согласия </t>
  </si>
  <si>
    <t>244</t>
  </si>
  <si>
    <t>к постановлению администрации города Назарово</t>
  </si>
  <si>
    <t>от 09.06.2023 № 736-п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</si>
</sst>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"/>
    <numFmt numFmtId="165" formatCode="#,##0.00000"/>
    <numFmt numFmtId="166" formatCode="#,##0.0000"/>
    <numFmt numFmtId="167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35" fillId="0" borderId="0"/>
    <xf numFmtId="0" fontId="26" fillId="0" borderId="0"/>
  </cellStyleXfs>
  <cellXfs count="19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49" fontId="6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justify" vertical="top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5" fillId="0" borderId="3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7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6" fillId="9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0" fontId="6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justify" vertical="top" wrapText="1"/>
    </xf>
    <xf numFmtId="4" fontId="7" fillId="2" borderId="5" xfId="0" applyNumberFormat="1" applyFont="1" applyFill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3" fillId="6" borderId="1" xfId="0" applyNumberFormat="1" applyFont="1" applyFill="1" applyBorder="1" applyAlignment="1">
      <alignment horizontal="center" vertical="top" wrapText="1"/>
    </xf>
    <xf numFmtId="165" fontId="13" fillId="5" borderId="1" xfId="0" applyNumberFormat="1" applyFont="1" applyFill="1" applyBorder="1" applyAlignment="1">
      <alignment horizontal="center" vertical="top" wrapText="1"/>
    </xf>
    <xf numFmtId="165" fontId="13" fillId="7" borderId="1" xfId="0" applyNumberFormat="1" applyFont="1" applyFill="1" applyBorder="1" applyAlignment="1">
      <alignment horizontal="center" vertical="top" wrapText="1"/>
    </xf>
    <xf numFmtId="165" fontId="13" fillId="8" borderId="6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0" fontId="22" fillId="0" borderId="0" xfId="0" applyFont="1" applyBorder="1"/>
    <xf numFmtId="0" fontId="24" fillId="0" borderId="1" xfId="0" applyFont="1" applyBorder="1" applyAlignment="1">
      <alignment vertical="top" wrapText="1"/>
    </xf>
    <xf numFmtId="165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165" fontId="10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25" fillId="4" borderId="1" xfId="0" applyFont="1" applyFill="1" applyBorder="1" applyAlignment="1">
      <alignment vertical="top" wrapText="1"/>
    </xf>
    <xf numFmtId="165" fontId="25" fillId="4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5" fillId="5" borderId="5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/>
    <xf numFmtId="0" fontId="1" fillId="2" borderId="0" xfId="0" applyFont="1" applyFill="1" applyAlignment="1">
      <alignment horizontal="center" vertical="center"/>
    </xf>
    <xf numFmtId="0" fontId="22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/>
    <xf numFmtId="0" fontId="10" fillId="2" borderId="0" xfId="0" applyFont="1" applyFill="1" applyAlignment="1"/>
    <xf numFmtId="0" fontId="10" fillId="2" borderId="0" xfId="0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left" vertical="center" wrapText="1"/>
    </xf>
    <xf numFmtId="49" fontId="21" fillId="5" borderId="1" xfId="0" applyNumberFormat="1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9" fontId="9" fillId="2" borderId="8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0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2" fillId="4" borderId="7" xfId="0" applyNumberFormat="1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vertical="center" wrapText="1"/>
    </xf>
    <xf numFmtId="0" fontId="32" fillId="4" borderId="3" xfId="0" applyFont="1" applyFill="1" applyBorder="1" applyAlignment="1">
      <alignment horizontal="center" vertical="center"/>
    </xf>
    <xf numFmtId="49" fontId="33" fillId="4" borderId="3" xfId="0" applyNumberFormat="1" applyFont="1" applyFill="1" applyBorder="1" applyAlignment="1">
      <alignment horizontal="center" vertical="center"/>
    </xf>
    <xf numFmtId="165" fontId="34" fillId="4" borderId="3" xfId="0" applyNumberFormat="1" applyFont="1" applyFill="1" applyBorder="1" applyAlignment="1">
      <alignment horizontal="center" vertical="center" wrapText="1"/>
    </xf>
    <xf numFmtId="165" fontId="34" fillId="4" borderId="11" xfId="0" applyNumberFormat="1" applyFont="1" applyFill="1" applyBorder="1" applyAlignment="1">
      <alignment horizontal="center" vertical="center" wrapText="1"/>
    </xf>
    <xf numFmtId="165" fontId="34" fillId="4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0" fontId="17" fillId="28" borderId="1" xfId="0" applyFont="1" applyFill="1" applyBorder="1" applyAlignment="1">
      <alignment vertical="top" wrapText="1"/>
    </xf>
    <xf numFmtId="165" fontId="13" fillId="28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167" fontId="10" fillId="2" borderId="1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top" wrapText="1"/>
    </xf>
    <xf numFmtId="14" fontId="1" fillId="2" borderId="6" xfId="0" applyNumberFormat="1" applyFont="1" applyFill="1" applyBorder="1" applyAlignment="1">
      <alignment horizontal="center" vertical="top" wrapText="1"/>
    </xf>
    <xf numFmtId="0" fontId="21" fillId="2" borderId="7" xfId="0" applyFont="1" applyFill="1" applyBorder="1" applyAlignment="1">
      <alignment vertical="top" wrapText="1"/>
    </xf>
    <xf numFmtId="0" fontId="21" fillId="2" borderId="8" xfId="0" applyFont="1" applyFill="1" applyBorder="1" applyAlignment="1">
      <alignment vertical="top" wrapText="1"/>
    </xf>
    <xf numFmtId="0" fontId="21" fillId="2" borderId="6" xfId="0" applyFont="1" applyFill="1" applyBorder="1" applyAlignment="1">
      <alignment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0" fillId="0" borderId="0" xfId="0" applyFont="1" applyAlignment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1" fillId="4" borderId="1" xfId="0" applyFont="1" applyFill="1" applyBorder="1" applyAlignment="1">
      <alignment horizontal="center" vertical="top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30" fillId="4" borderId="3" xfId="0" applyNumberFormat="1" applyFont="1" applyFill="1" applyBorder="1" applyAlignment="1">
      <alignment horizontal="center" vertical="center" wrapText="1"/>
    </xf>
    <xf numFmtId="49" fontId="30" fillId="4" borderId="5" xfId="0" applyNumberFormat="1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center" wrapText="1"/>
    </xf>
    <xf numFmtId="0" fontId="32" fillId="4" borderId="5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2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Гиперссылка" xfId="1" builtinId="8"/>
    <cellStyle name="Обычный" xfId="0" builtinId="0"/>
    <cellStyle name="Обычный 2" xfId="20" xr:uid="{90EA24EF-5BCA-4A94-9C4F-CA82E6BA7A30}"/>
    <cellStyle name="Обычный 5 5" xfId="21" xr:uid="{298783D2-1248-4E08-BE3F-7E5E90271D3F}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\tranzit\Users\User\Desktop\&#1055;&#1088;&#1086;&#1075;&#1088;&#1072;&#1084;&#1084;&#1099;\&#1087;&#1088;&#1086;&#1075;&#1088;&#1072;&#1084;&#1084;&#1099;%202021\&#1079;&#1072;&#1097;&#1080;&#1090;&#1099;\&#1055;&#1056;&#1054;&#1042;&#1045;&#1056;&#1050;&#1040;%20&#1055;&#1056;&#1054;&#1043;&#1056;&#1040;&#1052;&#1052;&#1067;%20&#1086;&#1090;%2003.11.2020\&#1084;&#1086;&#1083;&#1086;&#1076;&#1077;&#1078;&#1100;%202021\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BA33"/>
  <sheetViews>
    <sheetView view="pageBreakPreview" zoomScale="90" zoomScaleSheetLayoutView="90" workbookViewId="0">
      <pane xSplit="3" ySplit="13" topLeftCell="D27" activePane="bottomRight" state="frozen"/>
      <selection pane="topRight" activeCell="D1" sqref="D1"/>
      <selection pane="bottomLeft" activeCell="A15" sqref="A15"/>
      <selection pane="bottomRight" activeCell="I7" sqref="I7"/>
    </sheetView>
  </sheetViews>
  <sheetFormatPr defaultColWidth="13.85546875" defaultRowHeight="15.75" x14ac:dyDescent="0.25"/>
  <cols>
    <col min="1" max="1" width="6.7109375" style="13" customWidth="1"/>
    <col min="2" max="2" width="45.140625" style="2" customWidth="1"/>
    <col min="3" max="3" width="18.140625" style="2" customWidth="1"/>
    <col min="4" max="4" width="10.28515625" style="2" customWidth="1"/>
    <col min="5" max="5" width="4.140625" style="2" customWidth="1"/>
    <col min="6" max="6" width="10" style="2" customWidth="1"/>
    <col min="7" max="7" width="6.7109375" style="2" customWidth="1"/>
    <col min="8" max="8" width="32.710937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19.899999999999999" customHeight="1" x14ac:dyDescent="0.25">
      <c r="A1" s="142"/>
      <c r="B1" s="142"/>
      <c r="C1" s="142"/>
      <c r="D1" s="142"/>
      <c r="E1" s="142"/>
      <c r="F1" s="142"/>
      <c r="G1" s="142"/>
      <c r="H1" s="142"/>
      <c r="I1" s="162" t="s">
        <v>59</v>
      </c>
      <c r="J1" s="164"/>
      <c r="K1" s="164"/>
      <c r="L1" s="164"/>
      <c r="M1" s="164"/>
    </row>
    <row r="2" spans="1:53" ht="19.149999999999999" customHeight="1" x14ac:dyDescent="0.25">
      <c r="A2" s="143"/>
      <c r="B2" s="143"/>
      <c r="C2" s="143"/>
      <c r="D2" s="143"/>
      <c r="E2" s="143"/>
      <c r="F2" s="143"/>
      <c r="G2" s="143"/>
      <c r="H2" s="143"/>
      <c r="I2" s="162" t="s">
        <v>123</v>
      </c>
      <c r="J2" s="163"/>
      <c r="K2" s="163"/>
      <c r="L2" s="163"/>
      <c r="M2" s="163"/>
    </row>
    <row r="3" spans="1:53" ht="21.6" customHeight="1" x14ac:dyDescent="0.25">
      <c r="A3" s="143"/>
      <c r="B3" s="143"/>
      <c r="C3" s="143"/>
      <c r="D3" s="143"/>
      <c r="E3" s="143"/>
      <c r="F3" s="143"/>
      <c r="G3" s="143"/>
      <c r="H3" s="143"/>
      <c r="I3" s="162" t="s">
        <v>124</v>
      </c>
      <c r="J3" s="164"/>
      <c r="K3" s="164"/>
      <c r="L3" s="164"/>
      <c r="M3" s="55"/>
    </row>
    <row r="4" spans="1:53" ht="25.15" customHeight="1" x14ac:dyDescent="0.25">
      <c r="B4" s="102"/>
      <c r="C4" s="102"/>
      <c r="D4" s="102"/>
      <c r="E4" s="102"/>
      <c r="F4" s="102"/>
      <c r="G4" s="102"/>
      <c r="I4" s="102" t="s">
        <v>32</v>
      </c>
      <c r="J4" s="102"/>
    </row>
    <row r="5" spans="1:53" ht="14.25" customHeight="1" x14ac:dyDescent="0.25">
      <c r="B5" s="102"/>
      <c r="C5" s="102"/>
      <c r="D5" s="102"/>
      <c r="E5" s="102"/>
      <c r="F5" s="102"/>
      <c r="G5" s="102"/>
      <c r="I5" s="102" t="s">
        <v>33</v>
      </c>
      <c r="J5" s="102"/>
    </row>
    <row r="6" spans="1:53" ht="13.5" customHeight="1" x14ac:dyDescent="0.25">
      <c r="B6" s="102"/>
      <c r="C6" s="102"/>
      <c r="D6" s="102"/>
      <c r="E6" s="102"/>
      <c r="F6" s="102"/>
      <c r="G6" s="102"/>
      <c r="I6" s="102" t="s">
        <v>84</v>
      </c>
      <c r="J6" s="102"/>
    </row>
    <row r="7" spans="1:53" ht="16.149999999999999" customHeight="1" x14ac:dyDescent="0.25">
      <c r="B7" s="92"/>
      <c r="C7" s="92"/>
      <c r="D7" s="92"/>
      <c r="E7" s="92"/>
      <c r="F7" s="92"/>
      <c r="I7" s="103" t="s">
        <v>106</v>
      </c>
      <c r="J7" s="103"/>
    </row>
    <row r="8" spans="1:53" x14ac:dyDescent="0.25">
      <c r="A8" s="165" t="s">
        <v>34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53" ht="13.5" customHeight="1" x14ac:dyDescent="0.25">
      <c r="A9" s="165" t="s">
        <v>35</v>
      </c>
      <c r="B9" s="165"/>
      <c r="C9" s="165"/>
      <c r="D9" s="165"/>
      <c r="E9" s="165"/>
      <c r="F9" s="165"/>
      <c r="G9" s="165"/>
      <c r="H9" s="165"/>
      <c r="I9" s="165"/>
      <c r="J9" s="165"/>
    </row>
    <row r="10" spans="1:53" ht="19.5" customHeight="1" x14ac:dyDescent="0.25">
      <c r="A10" s="82"/>
      <c r="B10" s="83"/>
      <c r="C10" s="83"/>
      <c r="D10" s="83"/>
      <c r="E10" s="83"/>
      <c r="F10" s="83"/>
      <c r="G10" s="83"/>
      <c r="H10" s="83"/>
      <c r="I10" s="83"/>
      <c r="J10" s="83"/>
    </row>
    <row r="11" spans="1:53" ht="18.75" customHeight="1" x14ac:dyDescent="0.25">
      <c r="A11" s="155" t="s">
        <v>0</v>
      </c>
      <c r="B11" s="155" t="s">
        <v>1</v>
      </c>
      <c r="C11" s="155" t="s">
        <v>2</v>
      </c>
      <c r="D11" s="157" t="s">
        <v>83</v>
      </c>
      <c r="E11" s="158"/>
      <c r="F11" s="158"/>
      <c r="G11" s="159"/>
      <c r="H11" s="155" t="s">
        <v>36</v>
      </c>
      <c r="I11" s="155" t="s">
        <v>38</v>
      </c>
      <c r="J11" s="160" t="s">
        <v>37</v>
      </c>
    </row>
    <row r="12" spans="1:53" s="4" customFormat="1" ht="42.75" customHeight="1" x14ac:dyDescent="0.25">
      <c r="A12" s="156"/>
      <c r="B12" s="156"/>
      <c r="C12" s="156"/>
      <c r="D12" s="157" t="s">
        <v>3</v>
      </c>
      <c r="E12" s="159"/>
      <c r="F12" s="157" t="s">
        <v>4</v>
      </c>
      <c r="G12" s="159"/>
      <c r="H12" s="156"/>
      <c r="I12" s="156"/>
      <c r="J12" s="16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5.75" customHeight="1" x14ac:dyDescent="0.25">
      <c r="A13" s="84"/>
      <c r="B13" s="147" t="s">
        <v>93</v>
      </c>
      <c r="C13" s="148"/>
      <c r="D13" s="148"/>
      <c r="E13" s="148"/>
      <c r="F13" s="148"/>
      <c r="G13" s="148"/>
      <c r="H13" s="148"/>
      <c r="I13" s="148"/>
      <c r="J13" s="149"/>
    </row>
    <row r="14" spans="1:53" ht="63" x14ac:dyDescent="0.25">
      <c r="A14" s="84" t="s">
        <v>56</v>
      </c>
      <c r="B14" s="85" t="s">
        <v>118</v>
      </c>
      <c r="C14" s="86" t="s">
        <v>25</v>
      </c>
      <c r="D14" s="145">
        <v>44927</v>
      </c>
      <c r="E14" s="146"/>
      <c r="F14" s="145">
        <v>46022</v>
      </c>
      <c r="G14" s="146"/>
      <c r="H14" s="86" t="s">
        <v>58</v>
      </c>
      <c r="I14" s="86" t="s">
        <v>73</v>
      </c>
      <c r="J14" s="86" t="s">
        <v>76</v>
      </c>
    </row>
    <row r="15" spans="1:53" s="55" customFormat="1" ht="63" x14ac:dyDescent="0.25">
      <c r="A15" s="84" t="s">
        <v>54</v>
      </c>
      <c r="B15" s="85" t="s">
        <v>120</v>
      </c>
      <c r="C15" s="86" t="s">
        <v>25</v>
      </c>
      <c r="D15" s="145">
        <v>44927</v>
      </c>
      <c r="E15" s="146"/>
      <c r="F15" s="145">
        <v>46022</v>
      </c>
      <c r="G15" s="146"/>
      <c r="H15" s="86" t="s">
        <v>68</v>
      </c>
      <c r="I15" s="86" t="s">
        <v>73</v>
      </c>
      <c r="J15" s="86" t="s">
        <v>86</v>
      </c>
    </row>
    <row r="16" spans="1:53" s="55" customFormat="1" ht="63" x14ac:dyDescent="0.25">
      <c r="A16" s="84" t="s">
        <v>55</v>
      </c>
      <c r="B16" s="85" t="s">
        <v>120</v>
      </c>
      <c r="C16" s="86" t="s">
        <v>25</v>
      </c>
      <c r="D16" s="145">
        <v>44927</v>
      </c>
      <c r="E16" s="146"/>
      <c r="F16" s="145">
        <v>46022</v>
      </c>
      <c r="G16" s="146"/>
      <c r="H16" s="86" t="s">
        <v>68</v>
      </c>
      <c r="I16" s="86" t="s">
        <v>73</v>
      </c>
      <c r="J16" s="86" t="s">
        <v>86</v>
      </c>
    </row>
    <row r="17" spans="1:10" s="55" customFormat="1" ht="63" x14ac:dyDescent="0.25">
      <c r="A17" s="84" t="s">
        <v>79</v>
      </c>
      <c r="B17" s="85" t="s">
        <v>75</v>
      </c>
      <c r="C17" s="86" t="s">
        <v>25</v>
      </c>
      <c r="D17" s="145">
        <v>44927</v>
      </c>
      <c r="E17" s="146"/>
      <c r="F17" s="145">
        <v>46022</v>
      </c>
      <c r="G17" s="146"/>
      <c r="H17" s="86" t="s">
        <v>65</v>
      </c>
      <c r="I17" s="87" t="s">
        <v>57</v>
      </c>
      <c r="J17" s="88" t="s">
        <v>76</v>
      </c>
    </row>
    <row r="18" spans="1:10" s="55" customFormat="1" ht="76.150000000000006" customHeight="1" x14ac:dyDescent="0.25">
      <c r="A18" s="84" t="s">
        <v>114</v>
      </c>
      <c r="B18" s="85" t="s">
        <v>67</v>
      </c>
      <c r="C18" s="86" t="s">
        <v>25</v>
      </c>
      <c r="D18" s="145">
        <v>44927</v>
      </c>
      <c r="E18" s="146"/>
      <c r="F18" s="145">
        <v>46022</v>
      </c>
      <c r="G18" s="146"/>
      <c r="H18" s="86" t="s">
        <v>68</v>
      </c>
      <c r="I18" s="86" t="s">
        <v>73</v>
      </c>
      <c r="J18" s="86" t="s">
        <v>86</v>
      </c>
    </row>
    <row r="19" spans="1:10" s="55" customFormat="1" ht="0.6" hidden="1" customHeight="1" x14ac:dyDescent="0.25">
      <c r="A19" s="84"/>
      <c r="B19" s="85"/>
      <c r="C19" s="86"/>
      <c r="D19" s="140"/>
      <c r="E19" s="141"/>
      <c r="F19" s="140"/>
      <c r="G19" s="141"/>
      <c r="H19" s="86"/>
      <c r="I19" s="87"/>
      <c r="J19" s="88"/>
    </row>
    <row r="20" spans="1:10" ht="64.900000000000006" hidden="1" customHeight="1" x14ac:dyDescent="0.25">
      <c r="A20" s="2"/>
    </row>
    <row r="21" spans="1:10" ht="33" customHeight="1" x14ac:dyDescent="0.25">
      <c r="A21" s="89"/>
      <c r="B21" s="150" t="s">
        <v>94</v>
      </c>
      <c r="C21" s="151"/>
      <c r="D21" s="151"/>
      <c r="E21" s="151"/>
      <c r="F21" s="151"/>
      <c r="G21" s="151"/>
      <c r="H21" s="151"/>
      <c r="I21" s="151"/>
      <c r="J21" s="152"/>
    </row>
    <row r="22" spans="1:10" ht="97.9" customHeight="1" x14ac:dyDescent="0.25">
      <c r="A22" s="84" t="s">
        <v>115</v>
      </c>
      <c r="B22" s="70" t="s">
        <v>63</v>
      </c>
      <c r="C22" s="68" t="s">
        <v>25</v>
      </c>
      <c r="D22" s="145">
        <v>44927</v>
      </c>
      <c r="E22" s="146"/>
      <c r="F22" s="145">
        <v>46022</v>
      </c>
      <c r="G22" s="146"/>
      <c r="H22" s="86" t="s">
        <v>105</v>
      </c>
      <c r="I22" s="86" t="s">
        <v>69</v>
      </c>
      <c r="J22" s="86" t="s">
        <v>104</v>
      </c>
    </row>
    <row r="23" spans="1:10" s="55" customFormat="1" ht="74.45" customHeight="1" x14ac:dyDescent="0.25">
      <c r="A23" s="84" t="s">
        <v>113</v>
      </c>
      <c r="B23" s="85" t="s">
        <v>109</v>
      </c>
      <c r="C23" s="68" t="s">
        <v>25</v>
      </c>
      <c r="D23" s="145">
        <v>44927</v>
      </c>
      <c r="E23" s="146"/>
      <c r="F23" s="145">
        <v>46022</v>
      </c>
      <c r="G23" s="146"/>
      <c r="H23" s="86" t="s">
        <v>58</v>
      </c>
      <c r="I23" s="86" t="s">
        <v>73</v>
      </c>
      <c r="J23" s="86" t="s">
        <v>76</v>
      </c>
    </row>
    <row r="24" spans="1:10" s="55" customFormat="1" ht="95.45" customHeight="1" x14ac:dyDescent="0.25">
      <c r="A24" s="84" t="s">
        <v>71</v>
      </c>
      <c r="B24" s="85" t="s">
        <v>66</v>
      </c>
      <c r="C24" s="68" t="s">
        <v>25</v>
      </c>
      <c r="D24" s="145">
        <v>44927</v>
      </c>
      <c r="E24" s="146"/>
      <c r="F24" s="145">
        <v>46022</v>
      </c>
      <c r="G24" s="146"/>
      <c r="H24" s="86" t="s">
        <v>70</v>
      </c>
      <c r="I24" s="86" t="s">
        <v>69</v>
      </c>
      <c r="J24" s="86" t="s">
        <v>77</v>
      </c>
    </row>
    <row r="25" spans="1:10" s="55" customFormat="1" ht="141" customHeight="1" x14ac:dyDescent="0.25">
      <c r="A25" s="84" t="s">
        <v>72</v>
      </c>
      <c r="B25" s="70" t="s">
        <v>64</v>
      </c>
      <c r="C25" s="68" t="s">
        <v>25</v>
      </c>
      <c r="D25" s="145">
        <v>44927</v>
      </c>
      <c r="E25" s="146"/>
      <c r="F25" s="145">
        <v>46022</v>
      </c>
      <c r="G25" s="146"/>
      <c r="H25" s="86" t="s">
        <v>74</v>
      </c>
      <c r="I25" s="86" t="s">
        <v>69</v>
      </c>
      <c r="J25" s="86" t="s">
        <v>87</v>
      </c>
    </row>
    <row r="26" spans="1:10" x14ac:dyDescent="0.25">
      <c r="A26" s="116"/>
      <c r="B26" s="153" t="s">
        <v>91</v>
      </c>
      <c r="C26" s="154"/>
      <c r="D26" s="154"/>
      <c r="E26" s="154"/>
      <c r="F26" s="154"/>
      <c r="G26" s="154"/>
      <c r="H26" s="154"/>
      <c r="I26" s="154"/>
      <c r="J26" s="154"/>
    </row>
    <row r="27" spans="1:10" ht="104.45" customHeight="1" x14ac:dyDescent="0.25">
      <c r="A27" s="84" t="s">
        <v>116</v>
      </c>
      <c r="B27" s="96" t="s">
        <v>121</v>
      </c>
      <c r="C27" s="68" t="s">
        <v>25</v>
      </c>
      <c r="D27" s="145">
        <v>44927</v>
      </c>
      <c r="E27" s="146"/>
      <c r="F27" s="145">
        <v>46022</v>
      </c>
      <c r="G27" s="146"/>
      <c r="H27" s="86" t="s">
        <v>117</v>
      </c>
      <c r="I27" s="70" t="s">
        <v>92</v>
      </c>
      <c r="J27" s="86" t="s">
        <v>95</v>
      </c>
    </row>
    <row r="28" spans="1:10" x14ac:dyDescent="0.25">
      <c r="A28" s="82"/>
      <c r="B28" s="90"/>
      <c r="C28" s="90"/>
      <c r="D28" s="90"/>
      <c r="E28" s="90"/>
      <c r="F28" s="90"/>
      <c r="G28" s="90"/>
      <c r="H28" s="90"/>
      <c r="I28" s="90"/>
      <c r="J28" s="90"/>
    </row>
    <row r="29" spans="1:10" x14ac:dyDescent="0.25">
      <c r="A29" s="91"/>
      <c r="B29" s="57"/>
      <c r="C29" s="57"/>
      <c r="D29" s="57"/>
      <c r="E29" s="57"/>
      <c r="F29" s="57"/>
      <c r="G29" s="57"/>
      <c r="H29" s="57"/>
      <c r="I29" s="57"/>
      <c r="J29" s="57"/>
    </row>
    <row r="30" spans="1:10" x14ac:dyDescent="0.25">
      <c r="A30" s="91"/>
      <c r="B30" s="57"/>
      <c r="C30" s="57"/>
      <c r="D30" s="57"/>
      <c r="E30" s="57"/>
      <c r="F30" s="57"/>
      <c r="G30" s="57"/>
      <c r="H30" s="57"/>
      <c r="I30" s="57"/>
      <c r="J30" s="57"/>
    </row>
    <row r="31" spans="1:10" x14ac:dyDescent="0.25">
      <c r="A31" s="91"/>
      <c r="B31" s="57"/>
      <c r="C31" s="57"/>
      <c r="D31" s="57"/>
      <c r="E31" s="57"/>
      <c r="F31" s="57"/>
      <c r="G31" s="57"/>
      <c r="H31" s="57"/>
      <c r="I31" s="57"/>
      <c r="J31" s="57"/>
    </row>
    <row r="32" spans="1:10" x14ac:dyDescent="0.25">
      <c r="A32" s="91"/>
      <c r="B32" s="57"/>
      <c r="C32" s="57"/>
      <c r="D32" s="57"/>
      <c r="E32" s="57"/>
      <c r="F32" s="57"/>
      <c r="G32" s="57"/>
      <c r="H32" s="57"/>
      <c r="I32" s="57"/>
      <c r="J32" s="57"/>
    </row>
    <row r="33" spans="1:10" x14ac:dyDescent="0.25">
      <c r="A33" s="91"/>
      <c r="B33" s="57"/>
      <c r="C33" s="57"/>
      <c r="D33" s="57"/>
      <c r="E33" s="57"/>
      <c r="F33" s="57"/>
      <c r="G33" s="57"/>
      <c r="H33" s="57"/>
      <c r="I33" s="57"/>
      <c r="J33" s="57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7">
    <mergeCell ref="I2:M2"/>
    <mergeCell ref="I3:L3"/>
    <mergeCell ref="A8:J8"/>
    <mergeCell ref="A9:J9"/>
    <mergeCell ref="I1:M1"/>
    <mergeCell ref="D27:E27"/>
    <mergeCell ref="F27:G27"/>
    <mergeCell ref="B26:J26"/>
    <mergeCell ref="A11:A12"/>
    <mergeCell ref="B11:B12"/>
    <mergeCell ref="C11:C12"/>
    <mergeCell ref="D11:G11"/>
    <mergeCell ref="D12:E12"/>
    <mergeCell ref="F12:G12"/>
    <mergeCell ref="D25:E25"/>
    <mergeCell ref="F24:G24"/>
    <mergeCell ref="F25:G25"/>
    <mergeCell ref="D24:E24"/>
    <mergeCell ref="J11:J12"/>
    <mergeCell ref="H11:H12"/>
    <mergeCell ref="I11:I12"/>
    <mergeCell ref="D23:E23"/>
    <mergeCell ref="F23:G23"/>
    <mergeCell ref="B13:J13"/>
    <mergeCell ref="B21:J21"/>
    <mergeCell ref="D22:E22"/>
    <mergeCell ref="D17:E17"/>
    <mergeCell ref="F22:G22"/>
    <mergeCell ref="D14:E14"/>
    <mergeCell ref="D18:E18"/>
    <mergeCell ref="F14:G14"/>
    <mergeCell ref="F18:G18"/>
    <mergeCell ref="F17:G17"/>
    <mergeCell ref="D15:E15"/>
    <mergeCell ref="F15:G15"/>
    <mergeCell ref="D16:E16"/>
    <mergeCell ref="F16:G16"/>
  </mergeCells>
  <pageMargins left="0.11811023622047245" right="0.11811023622047245" top="0.59055118110236227" bottom="0.62992125984251968" header="0" footer="0.31496062992125984"/>
  <pageSetup paperSize="9" scale="70" orientation="landscape" r:id="rId2"/>
  <rowBreaks count="1" manualBreakCount="1"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P36"/>
  <sheetViews>
    <sheetView view="pageBreakPreview" zoomScaleSheetLayoutView="100" workbookViewId="0">
      <pane xSplit="3" ySplit="14" topLeftCell="D33" activePane="bottomRight" state="frozen"/>
      <selection pane="topRight" activeCell="D1" sqref="D1"/>
      <selection pane="bottomLeft" activeCell="A10" sqref="A10"/>
      <selection pane="bottomRight" activeCell="H8" sqref="H8:L8"/>
    </sheetView>
  </sheetViews>
  <sheetFormatPr defaultColWidth="13.85546875" defaultRowHeight="15.75" x14ac:dyDescent="0.25"/>
  <cols>
    <col min="1" max="1" width="7.5703125" style="2" customWidth="1"/>
    <col min="2" max="2" width="19.42578125" style="23" customWidth="1"/>
    <col min="3" max="3" width="62.140625" style="2" customWidth="1"/>
    <col min="4" max="4" width="28.140625" style="2" customWidth="1"/>
    <col min="5" max="5" width="6.28515625" style="2" customWidth="1"/>
    <col min="6" max="6" width="5.85546875" style="2" customWidth="1"/>
    <col min="7" max="7" width="13" style="2" customWidth="1"/>
    <col min="8" max="8" width="5.5703125" style="2" customWidth="1"/>
    <col min="9" max="9" width="13.85546875" style="2" customWidth="1"/>
    <col min="10" max="10" width="13" style="2" customWidth="1"/>
    <col min="11" max="11" width="13.28515625" style="2" customWidth="1"/>
    <col min="12" max="12" width="17.285156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6" s="55" customFormat="1" x14ac:dyDescent="0.25">
      <c r="H1" s="166" t="s">
        <v>32</v>
      </c>
      <c r="I1" s="167"/>
      <c r="J1" s="167"/>
      <c r="K1" s="167"/>
      <c r="L1" s="167"/>
    </row>
    <row r="2" spans="1:16" s="55" customFormat="1" x14ac:dyDescent="0.25">
      <c r="H2" s="166" t="s">
        <v>123</v>
      </c>
      <c r="I2" s="167"/>
      <c r="J2" s="167"/>
      <c r="K2" s="167"/>
      <c r="L2" s="167"/>
    </row>
    <row r="3" spans="1:16" s="55" customFormat="1" x14ac:dyDescent="0.25">
      <c r="H3" s="166" t="s">
        <v>124</v>
      </c>
      <c r="I3" s="167"/>
      <c r="J3" s="167"/>
      <c r="K3" s="167"/>
      <c r="L3" s="167"/>
    </row>
    <row r="4" spans="1:16" s="55" customFormat="1" x14ac:dyDescent="0.25">
      <c r="H4" s="166"/>
      <c r="I4" s="167"/>
      <c r="J4" s="167"/>
      <c r="K4" s="167"/>
      <c r="L4" s="167"/>
    </row>
    <row r="5" spans="1:16" ht="18.75" customHeight="1" x14ac:dyDescent="0.25">
      <c r="A5" s="55"/>
      <c r="B5" s="55"/>
      <c r="C5" s="55"/>
      <c r="D5" s="55"/>
      <c r="E5" s="55"/>
      <c r="F5" s="55"/>
      <c r="G5" s="55"/>
      <c r="H5" s="168" t="s">
        <v>31</v>
      </c>
      <c r="I5" s="167"/>
      <c r="K5" s="81"/>
      <c r="L5" s="81"/>
      <c r="M5" s="80"/>
      <c r="N5" s="80"/>
      <c r="O5" s="80"/>
    </row>
    <row r="6" spans="1:16" ht="15.75" customHeight="1" x14ac:dyDescent="0.25">
      <c r="A6" s="55"/>
      <c r="B6" s="55"/>
      <c r="C6" s="55"/>
      <c r="D6" s="55"/>
      <c r="E6" s="55"/>
      <c r="F6" s="55"/>
      <c r="G6" s="55"/>
      <c r="H6" s="168" t="s">
        <v>33</v>
      </c>
      <c r="I6" s="167"/>
      <c r="J6" s="167"/>
      <c r="K6" s="167"/>
      <c r="L6" s="167"/>
      <c r="M6" s="80"/>
      <c r="N6" s="80"/>
      <c r="O6" s="80"/>
    </row>
    <row r="7" spans="1:16" s="55" customFormat="1" ht="15.75" customHeight="1" x14ac:dyDescent="0.25">
      <c r="H7" s="168" t="s">
        <v>84</v>
      </c>
      <c r="I7" s="167"/>
      <c r="J7" s="167"/>
      <c r="K7" s="167"/>
      <c r="L7" s="167"/>
      <c r="M7" s="81"/>
      <c r="N7" s="81"/>
      <c r="O7" s="81"/>
      <c r="P7" s="56"/>
    </row>
    <row r="8" spans="1:16" ht="18.75" customHeight="1" x14ac:dyDescent="0.25">
      <c r="A8" s="55"/>
      <c r="B8" s="55"/>
      <c r="C8" s="55"/>
      <c r="D8" s="55"/>
      <c r="E8" s="55"/>
      <c r="F8" s="55"/>
      <c r="G8" s="55"/>
      <c r="H8" s="168" t="s">
        <v>106</v>
      </c>
      <c r="I8" s="167"/>
      <c r="J8" s="167"/>
      <c r="K8" s="167"/>
      <c r="L8" s="167"/>
      <c r="M8" s="81"/>
      <c r="N8" s="81"/>
      <c r="O8" s="81"/>
    </row>
    <row r="9" spans="1:16" hidden="1" x14ac:dyDescent="0.25">
      <c r="A9" s="6"/>
      <c r="B9" s="6"/>
      <c r="C9" s="6"/>
      <c r="D9" s="6"/>
      <c r="E9" s="6"/>
      <c r="F9" s="6"/>
      <c r="G9" s="6"/>
      <c r="H9" s="6"/>
      <c r="I9" s="6"/>
      <c r="J9" s="58"/>
      <c r="K9" s="55"/>
      <c r="L9" s="55"/>
      <c r="M9" s="55"/>
      <c r="N9" s="55"/>
      <c r="O9" s="55"/>
    </row>
    <row r="10" spans="1:16" ht="17.25" customHeight="1" x14ac:dyDescent="0.25">
      <c r="A10" s="182" t="s">
        <v>39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55"/>
      <c r="N10" s="55"/>
      <c r="O10" s="55"/>
    </row>
    <row r="11" spans="1:16" ht="16.5" customHeight="1" x14ac:dyDescent="0.25">
      <c r="A11" s="182" t="s">
        <v>40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55"/>
      <c r="N11" s="55"/>
      <c r="O11" s="55"/>
    </row>
    <row r="12" spans="1:16" ht="16.5" customHeight="1" x14ac:dyDescent="0.25">
      <c r="A12" s="169" t="s">
        <v>21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55"/>
      <c r="N12" s="55"/>
      <c r="O12" s="55"/>
    </row>
    <row r="13" spans="1:16" ht="15" customHeight="1" x14ac:dyDescent="0.25">
      <c r="A13" s="170" t="s">
        <v>22</v>
      </c>
      <c r="B13" s="170" t="s">
        <v>41</v>
      </c>
      <c r="C13" s="170" t="s">
        <v>5</v>
      </c>
      <c r="D13" s="170" t="s">
        <v>6</v>
      </c>
      <c r="E13" s="183" t="s">
        <v>23</v>
      </c>
      <c r="F13" s="183"/>
      <c r="G13" s="183"/>
      <c r="H13" s="183"/>
      <c r="I13" s="171"/>
      <c r="J13" s="171"/>
      <c r="K13" s="171"/>
      <c r="L13" s="171"/>
      <c r="M13" s="55"/>
      <c r="N13" s="55"/>
      <c r="O13" s="55"/>
    </row>
    <row r="14" spans="1:16" ht="29.45" customHeight="1" x14ac:dyDescent="0.25">
      <c r="A14" s="170"/>
      <c r="B14" s="170"/>
      <c r="C14" s="170"/>
      <c r="D14" s="170"/>
      <c r="E14" s="93" t="s">
        <v>7</v>
      </c>
      <c r="F14" s="93" t="s">
        <v>8</v>
      </c>
      <c r="G14" s="93" t="s">
        <v>9</v>
      </c>
      <c r="H14" s="93" t="s">
        <v>10</v>
      </c>
      <c r="I14" s="93" t="s">
        <v>89</v>
      </c>
      <c r="J14" s="93" t="s">
        <v>103</v>
      </c>
      <c r="K14" s="93" t="s">
        <v>107</v>
      </c>
      <c r="L14" s="93" t="s">
        <v>90</v>
      </c>
      <c r="M14" s="55"/>
      <c r="N14" s="55"/>
      <c r="O14" s="55"/>
    </row>
    <row r="15" spans="1:16" x14ac:dyDescent="0.25">
      <c r="A15" s="172">
        <v>1</v>
      </c>
      <c r="B15" s="172" t="s">
        <v>42</v>
      </c>
      <c r="C15" s="181" t="s">
        <v>60</v>
      </c>
      <c r="D15" s="59" t="s">
        <v>12</v>
      </c>
      <c r="E15" s="3"/>
      <c r="F15" s="3"/>
      <c r="G15" s="3"/>
      <c r="H15" s="3"/>
      <c r="I15" s="3"/>
      <c r="J15" s="3"/>
      <c r="K15" s="3"/>
      <c r="L15" s="3"/>
      <c r="M15" s="55"/>
      <c r="N15" s="55"/>
      <c r="O15" s="55"/>
    </row>
    <row r="16" spans="1:16" ht="33" customHeight="1" x14ac:dyDescent="0.25">
      <c r="A16" s="172"/>
      <c r="B16" s="172"/>
      <c r="C16" s="181"/>
      <c r="D16" s="59" t="s">
        <v>25</v>
      </c>
      <c r="E16" s="94" t="s">
        <v>52</v>
      </c>
      <c r="F16" s="94" t="s">
        <v>52</v>
      </c>
      <c r="G16" s="94" t="s">
        <v>52</v>
      </c>
      <c r="H16" s="94" t="s">
        <v>52</v>
      </c>
      <c r="I16" s="60">
        <f>I18+I24+I34</f>
        <v>666.34915000000001</v>
      </c>
      <c r="J16" s="60">
        <f>J18+J24+J34</f>
        <v>105</v>
      </c>
      <c r="K16" s="60">
        <f>K18+K24+K34</f>
        <v>105</v>
      </c>
      <c r="L16" s="60">
        <f>L18+L24+L34</f>
        <v>876.34915000000001</v>
      </c>
      <c r="M16" s="55"/>
      <c r="N16" s="55"/>
      <c r="O16" s="55"/>
    </row>
    <row r="17" spans="1:15" ht="16.5" customHeight="1" x14ac:dyDescent="0.25">
      <c r="A17" s="173" t="s">
        <v>26</v>
      </c>
      <c r="B17" s="173" t="s">
        <v>43</v>
      </c>
      <c r="C17" s="180" t="s">
        <v>78</v>
      </c>
      <c r="D17" s="61" t="s">
        <v>12</v>
      </c>
      <c r="E17" s="3"/>
      <c r="F17" s="3"/>
      <c r="G17" s="3"/>
      <c r="H17" s="3"/>
      <c r="I17" s="62"/>
      <c r="J17" s="63"/>
      <c r="K17" s="63"/>
      <c r="L17" s="64"/>
      <c r="M17" s="55"/>
      <c r="N17" s="55"/>
      <c r="O17" s="55"/>
    </row>
    <row r="18" spans="1:15" ht="31.15" customHeight="1" x14ac:dyDescent="0.25">
      <c r="A18" s="173"/>
      <c r="B18" s="173"/>
      <c r="C18" s="180"/>
      <c r="D18" s="65" t="s">
        <v>25</v>
      </c>
      <c r="E18" s="77" t="s">
        <v>52</v>
      </c>
      <c r="F18" s="77" t="s">
        <v>52</v>
      </c>
      <c r="G18" s="77" t="s">
        <v>52</v>
      </c>
      <c r="H18" s="77" t="s">
        <v>52</v>
      </c>
      <c r="I18" s="66">
        <f>I19+I23+I20+I21+I22</f>
        <v>483.64915000000002</v>
      </c>
      <c r="J18" s="66">
        <f>J19+J23+J20+J21+J22</f>
        <v>80</v>
      </c>
      <c r="K18" s="66">
        <f>K19+K23+K20+K21+K22</f>
        <v>80</v>
      </c>
      <c r="L18" s="66">
        <f>L19+L23+L20+L21+L22</f>
        <v>643.64914999999996</v>
      </c>
      <c r="M18" s="55"/>
      <c r="N18" s="55"/>
      <c r="O18" s="55"/>
    </row>
    <row r="19" spans="1:15" s="27" customFormat="1" ht="40.15" customHeight="1" x14ac:dyDescent="0.25">
      <c r="A19" s="95" t="s">
        <v>56</v>
      </c>
      <c r="B19" s="95"/>
      <c r="C19" s="96" t="s">
        <v>118</v>
      </c>
      <c r="D19" s="70" t="s">
        <v>25</v>
      </c>
      <c r="E19" s="97">
        <v>162</v>
      </c>
      <c r="F19" s="99" t="s">
        <v>81</v>
      </c>
      <c r="G19" s="71" t="s">
        <v>119</v>
      </c>
      <c r="H19" s="97">
        <v>244</v>
      </c>
      <c r="I19" s="98">
        <f>50+3.24004</f>
        <v>53.24004</v>
      </c>
      <c r="J19" s="98">
        <v>50</v>
      </c>
      <c r="K19" s="98">
        <v>50</v>
      </c>
      <c r="L19" s="100">
        <f>I19+J19+K19</f>
        <v>153.24003999999999</v>
      </c>
      <c r="M19" s="55"/>
      <c r="N19" s="55"/>
      <c r="O19" s="55"/>
    </row>
    <row r="20" spans="1:15" s="55" customFormat="1" ht="54" customHeight="1" x14ac:dyDescent="0.25">
      <c r="A20" s="95" t="s">
        <v>54</v>
      </c>
      <c r="B20" s="95"/>
      <c r="C20" s="69" t="s">
        <v>120</v>
      </c>
      <c r="D20" s="138" t="s">
        <v>25</v>
      </c>
      <c r="E20" s="97">
        <v>162</v>
      </c>
      <c r="F20" s="99" t="s">
        <v>81</v>
      </c>
      <c r="G20" s="71" t="s">
        <v>88</v>
      </c>
      <c r="H20" s="97">
        <v>633</v>
      </c>
      <c r="I20" s="98">
        <v>404.15415000000002</v>
      </c>
      <c r="J20" s="98">
        <v>0</v>
      </c>
      <c r="K20" s="98">
        <v>0</v>
      </c>
      <c r="L20" s="100">
        <f>I20+J20+K20</f>
        <v>404.15415000000002</v>
      </c>
    </row>
    <row r="21" spans="1:15" s="55" customFormat="1" ht="51" customHeight="1" x14ac:dyDescent="0.25">
      <c r="A21" s="95" t="s">
        <v>55</v>
      </c>
      <c r="B21" s="95"/>
      <c r="C21" s="69" t="s">
        <v>120</v>
      </c>
      <c r="D21" s="138" t="s">
        <v>25</v>
      </c>
      <c r="E21" s="97">
        <v>162</v>
      </c>
      <c r="F21" s="99" t="s">
        <v>81</v>
      </c>
      <c r="G21" s="71" t="s">
        <v>88</v>
      </c>
      <c r="H21" s="97">
        <v>633</v>
      </c>
      <c r="I21" s="98">
        <f>30-0.505-3.24004</f>
        <v>26.254960000000001</v>
      </c>
      <c r="J21" s="98">
        <v>30</v>
      </c>
      <c r="K21" s="98">
        <v>30</v>
      </c>
      <c r="L21" s="100">
        <f>I21+J21+K21</f>
        <v>86.254959999999997</v>
      </c>
    </row>
    <row r="22" spans="1:15" s="55" customFormat="1" ht="37.15" customHeight="1" x14ac:dyDescent="0.25">
      <c r="A22" s="95" t="s">
        <v>79</v>
      </c>
      <c r="B22" s="95"/>
      <c r="C22" s="69" t="s">
        <v>75</v>
      </c>
      <c r="D22" s="138" t="s">
        <v>25</v>
      </c>
      <c r="E22" s="136"/>
      <c r="F22" s="137"/>
      <c r="G22" s="71"/>
      <c r="H22" s="97"/>
      <c r="I22" s="98">
        <v>0</v>
      </c>
      <c r="J22" s="98">
        <v>0</v>
      </c>
      <c r="K22" s="98">
        <v>0</v>
      </c>
      <c r="L22" s="100">
        <f>I22+J22+K22</f>
        <v>0</v>
      </c>
    </row>
    <row r="23" spans="1:15" s="26" customFormat="1" ht="63" customHeight="1" x14ac:dyDescent="0.25">
      <c r="A23" s="104" t="s">
        <v>82</v>
      </c>
      <c r="B23" s="95"/>
      <c r="C23" s="105" t="s">
        <v>67</v>
      </c>
      <c r="D23" s="68" t="s">
        <v>25</v>
      </c>
      <c r="E23" s="97"/>
      <c r="F23" s="99"/>
      <c r="G23" s="99"/>
      <c r="H23" s="97"/>
      <c r="I23" s="98">
        <v>0</v>
      </c>
      <c r="J23" s="98">
        <v>0</v>
      </c>
      <c r="K23" s="98">
        <v>0</v>
      </c>
      <c r="L23" s="100">
        <f t="shared" ref="L23" si="0">I23+J23+K23</f>
        <v>0</v>
      </c>
      <c r="M23" s="55"/>
      <c r="N23" s="55"/>
      <c r="O23" s="55"/>
    </row>
    <row r="24" spans="1:15" ht="84" customHeight="1" x14ac:dyDescent="0.25">
      <c r="A24" s="106" t="s">
        <v>27</v>
      </c>
      <c r="B24" s="106" t="s">
        <v>44</v>
      </c>
      <c r="C24" s="107" t="s">
        <v>62</v>
      </c>
      <c r="D24" s="108"/>
      <c r="E24" s="109" t="s">
        <v>52</v>
      </c>
      <c r="F24" s="109" t="s">
        <v>52</v>
      </c>
      <c r="G24" s="109" t="s">
        <v>52</v>
      </c>
      <c r="H24" s="109" t="s">
        <v>52</v>
      </c>
      <c r="I24" s="110">
        <f>I25+I26+I27+I28</f>
        <v>0</v>
      </c>
      <c r="J24" s="110">
        <f t="shared" ref="J24:O24" si="1">J25+J26+J27+J28</f>
        <v>0</v>
      </c>
      <c r="K24" s="110">
        <f t="shared" si="1"/>
        <v>0</v>
      </c>
      <c r="L24" s="110">
        <f t="shared" si="1"/>
        <v>0</v>
      </c>
      <c r="M24" s="74">
        <f t="shared" si="1"/>
        <v>0</v>
      </c>
      <c r="N24" s="74">
        <f t="shared" si="1"/>
        <v>0</v>
      </c>
      <c r="O24" s="74">
        <f t="shared" si="1"/>
        <v>0</v>
      </c>
    </row>
    <row r="25" spans="1:15" ht="39" customHeight="1" x14ac:dyDescent="0.25">
      <c r="A25" s="72" t="s">
        <v>28</v>
      </c>
      <c r="B25" s="72"/>
      <c r="C25" s="96" t="s">
        <v>63</v>
      </c>
      <c r="D25" s="68" t="s">
        <v>25</v>
      </c>
      <c r="E25" s="71"/>
      <c r="F25" s="73"/>
      <c r="G25" s="71"/>
      <c r="H25" s="71"/>
      <c r="I25" s="98">
        <v>0</v>
      </c>
      <c r="J25" s="98">
        <v>0</v>
      </c>
      <c r="K25" s="98">
        <v>0</v>
      </c>
      <c r="L25" s="100">
        <f>I25+J25+K25</f>
        <v>0</v>
      </c>
      <c r="M25" s="55"/>
      <c r="N25" s="55"/>
      <c r="O25" s="55"/>
    </row>
    <row r="26" spans="1:15" s="55" customFormat="1" ht="52.15" customHeight="1" x14ac:dyDescent="0.25">
      <c r="A26" s="72" t="s">
        <v>29</v>
      </c>
      <c r="B26" s="72"/>
      <c r="C26" s="96" t="s">
        <v>109</v>
      </c>
      <c r="D26" s="68" t="s">
        <v>25</v>
      </c>
      <c r="E26" s="71"/>
      <c r="F26" s="73"/>
      <c r="G26" s="71"/>
      <c r="H26" s="71"/>
      <c r="I26" s="98">
        <v>0</v>
      </c>
      <c r="J26" s="98">
        <v>0</v>
      </c>
      <c r="K26" s="98">
        <v>0</v>
      </c>
      <c r="L26" s="100">
        <f>I26+J26+K26</f>
        <v>0</v>
      </c>
    </row>
    <row r="27" spans="1:15" s="55" customFormat="1" ht="31.15" customHeight="1" x14ac:dyDescent="0.25">
      <c r="A27" s="72" t="s">
        <v>71</v>
      </c>
      <c r="B27" s="72"/>
      <c r="C27" s="96" t="s">
        <v>66</v>
      </c>
      <c r="D27" s="68" t="s">
        <v>25</v>
      </c>
      <c r="E27" s="71"/>
      <c r="F27" s="73"/>
      <c r="G27" s="71"/>
      <c r="H27" s="71"/>
      <c r="I27" s="98">
        <v>0</v>
      </c>
      <c r="J27" s="98">
        <v>0</v>
      </c>
      <c r="K27" s="98">
        <v>0</v>
      </c>
      <c r="L27" s="100">
        <f>I27+J27+K27</f>
        <v>0</v>
      </c>
    </row>
    <row r="28" spans="1:15" ht="48" customHeight="1" x14ac:dyDescent="0.25">
      <c r="A28" s="72" t="s">
        <v>72</v>
      </c>
      <c r="B28" s="72"/>
      <c r="C28" s="96" t="s">
        <v>80</v>
      </c>
      <c r="D28" s="68" t="s">
        <v>25</v>
      </c>
      <c r="E28" s="71"/>
      <c r="F28" s="73"/>
      <c r="G28" s="71"/>
      <c r="H28" s="71"/>
      <c r="I28" s="98">
        <v>0</v>
      </c>
      <c r="J28" s="98">
        <v>0</v>
      </c>
      <c r="K28" s="98">
        <v>0</v>
      </c>
      <c r="L28" s="100">
        <f>I28+J28+K28</f>
        <v>0</v>
      </c>
      <c r="M28" s="55"/>
      <c r="N28" s="55"/>
      <c r="O28" s="55"/>
    </row>
    <row r="29" spans="1:15" s="23" customFormat="1" ht="77.25" hidden="1" customHeight="1" x14ac:dyDescent="0.25">
      <c r="A29" s="37"/>
      <c r="B29" s="75" t="s">
        <v>45</v>
      </c>
      <c r="C29" s="67" t="s">
        <v>64</v>
      </c>
      <c r="D29" s="38" t="s">
        <v>46</v>
      </c>
      <c r="E29" s="39"/>
      <c r="F29" s="28"/>
      <c r="G29" s="29"/>
      <c r="H29" s="39"/>
      <c r="I29" s="40"/>
      <c r="J29" s="41"/>
      <c r="K29" s="42"/>
      <c r="L29" s="43"/>
    </row>
    <row r="30" spans="1:15" s="23" customFormat="1" ht="2.25" hidden="1" customHeight="1" x14ac:dyDescent="0.25">
      <c r="A30" s="7"/>
      <c r="B30" s="75"/>
      <c r="C30" s="76"/>
      <c r="D30" s="9" t="s">
        <v>47</v>
      </c>
      <c r="E30" s="10"/>
      <c r="F30" s="12"/>
      <c r="G30" s="11"/>
      <c r="H30" s="10"/>
      <c r="I30" s="17"/>
      <c r="J30" s="14"/>
      <c r="K30" s="16"/>
      <c r="L30" s="15"/>
    </row>
    <row r="31" spans="1:15" s="23" customFormat="1" ht="75" hidden="1" customHeight="1" x14ac:dyDescent="0.25">
      <c r="A31" s="7"/>
      <c r="B31" s="75"/>
      <c r="C31" s="76"/>
      <c r="D31" s="9" t="s">
        <v>48</v>
      </c>
      <c r="E31" s="10"/>
      <c r="F31" s="12"/>
      <c r="G31" s="11"/>
      <c r="H31" s="10"/>
      <c r="I31" s="17"/>
      <c r="J31" s="14"/>
      <c r="K31" s="16"/>
      <c r="L31" s="15"/>
    </row>
    <row r="32" spans="1:15" ht="69" hidden="1" customHeight="1" x14ac:dyDescent="0.25">
      <c r="A32" s="8"/>
      <c r="B32" s="75"/>
      <c r="C32" s="76"/>
      <c r="D32" s="9"/>
      <c r="E32" s="10"/>
      <c r="F32" s="12"/>
      <c r="G32" s="11"/>
      <c r="H32" s="10"/>
      <c r="I32" s="17"/>
      <c r="J32" s="14"/>
      <c r="K32" s="16"/>
      <c r="L32" s="15">
        <f>4424469.95/1000</f>
        <v>4424.4699500000006</v>
      </c>
    </row>
    <row r="33" spans="1:15" ht="16.899999999999999" customHeight="1" x14ac:dyDescent="0.25">
      <c r="A33" s="174" t="s">
        <v>30</v>
      </c>
      <c r="B33" s="176" t="s">
        <v>96</v>
      </c>
      <c r="C33" s="178" t="s">
        <v>97</v>
      </c>
      <c r="D33" s="117" t="s">
        <v>12</v>
      </c>
      <c r="E33" s="118"/>
      <c r="F33" s="119"/>
      <c r="G33" s="118"/>
      <c r="H33" s="118"/>
      <c r="I33" s="120"/>
      <c r="J33" s="120"/>
      <c r="K33" s="121"/>
      <c r="L33" s="120"/>
      <c r="M33" s="114"/>
      <c r="N33" s="114"/>
      <c r="O33" s="115"/>
    </row>
    <row r="34" spans="1:15" ht="33" customHeight="1" x14ac:dyDescent="0.25">
      <c r="A34" s="175"/>
      <c r="B34" s="177"/>
      <c r="C34" s="179"/>
      <c r="D34" s="122" t="s">
        <v>25</v>
      </c>
      <c r="E34" s="123" t="s">
        <v>52</v>
      </c>
      <c r="F34" s="124" t="s">
        <v>52</v>
      </c>
      <c r="G34" s="123" t="s">
        <v>52</v>
      </c>
      <c r="H34" s="123" t="s">
        <v>52</v>
      </c>
      <c r="I34" s="125">
        <f>I36+I35</f>
        <v>182.7</v>
      </c>
      <c r="J34" s="125">
        <f>J36+J35</f>
        <v>25</v>
      </c>
      <c r="K34" s="126">
        <f>K36+K35</f>
        <v>25</v>
      </c>
      <c r="L34" s="127">
        <f>L36+L35</f>
        <v>232.7</v>
      </c>
      <c r="M34" s="113"/>
      <c r="N34" s="113"/>
      <c r="O34" s="112">
        <v>5</v>
      </c>
    </row>
    <row r="35" spans="1:15" ht="67.900000000000006" customHeight="1" x14ac:dyDescent="0.25">
      <c r="A35" s="72" t="s">
        <v>98</v>
      </c>
      <c r="B35" s="128"/>
      <c r="C35" s="96" t="s">
        <v>121</v>
      </c>
      <c r="D35" s="68" t="s">
        <v>25</v>
      </c>
      <c r="E35" s="71">
        <v>162</v>
      </c>
      <c r="F35" s="71" t="s">
        <v>81</v>
      </c>
      <c r="G35" s="71" t="s">
        <v>102</v>
      </c>
      <c r="H35" s="71" t="s">
        <v>122</v>
      </c>
      <c r="I35" s="144">
        <v>157.19499999999999</v>
      </c>
      <c r="J35" s="98">
        <v>0</v>
      </c>
      <c r="K35" s="129">
        <v>0</v>
      </c>
      <c r="L35" s="130">
        <f>I35+J35+K35</f>
        <v>157.19499999999999</v>
      </c>
    </row>
    <row r="36" spans="1:15" ht="46.9" customHeight="1" x14ac:dyDescent="0.25">
      <c r="A36" s="72" t="s">
        <v>99</v>
      </c>
      <c r="B36" s="128"/>
      <c r="C36" s="96" t="s">
        <v>100</v>
      </c>
      <c r="D36" s="68" t="s">
        <v>25</v>
      </c>
      <c r="E36" s="71">
        <v>162</v>
      </c>
      <c r="F36" s="71" t="s">
        <v>81</v>
      </c>
      <c r="G36" s="71" t="s">
        <v>102</v>
      </c>
      <c r="H36" s="71" t="s">
        <v>122</v>
      </c>
      <c r="I36" s="98">
        <f>25000/1000+0.505</f>
        <v>25.504999999999999</v>
      </c>
      <c r="J36" s="98">
        <f>25000/1000</f>
        <v>25</v>
      </c>
      <c r="K36" s="129">
        <f>25000/1000</f>
        <v>25</v>
      </c>
      <c r="L36" s="130">
        <f>I36+J36+K36</f>
        <v>75.504999999999995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6">
    <mergeCell ref="H6:L6"/>
    <mergeCell ref="B15:B16"/>
    <mergeCell ref="B17:B18"/>
    <mergeCell ref="A33:A34"/>
    <mergeCell ref="B33:B34"/>
    <mergeCell ref="C33:C34"/>
    <mergeCell ref="A17:A18"/>
    <mergeCell ref="C17:C18"/>
    <mergeCell ref="A15:A16"/>
    <mergeCell ref="C15:C16"/>
    <mergeCell ref="H7:L7"/>
    <mergeCell ref="H8:L8"/>
    <mergeCell ref="D13:D14"/>
    <mergeCell ref="A10:L10"/>
    <mergeCell ref="A11:L11"/>
    <mergeCell ref="E13:H13"/>
    <mergeCell ref="A12:L12"/>
    <mergeCell ref="B13:B14"/>
    <mergeCell ref="I13:L13"/>
    <mergeCell ref="C13:C14"/>
    <mergeCell ref="A13:A14"/>
    <mergeCell ref="H1:L1"/>
    <mergeCell ref="H2:L2"/>
    <mergeCell ref="H3:L3"/>
    <mergeCell ref="H4:L4"/>
    <mergeCell ref="H5:I5"/>
  </mergeCells>
  <printOptions horizontalCentered="1" verticalCentered="1"/>
  <pageMargins left="0.7" right="0.7" top="0.75" bottom="0.75" header="0.3" footer="0.3"/>
  <pageSetup paperSize="9" scale="48" orientation="landscape" r:id="rId2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X58"/>
  <sheetViews>
    <sheetView tabSelected="1" view="pageBreakPreview" zoomScaleSheetLayoutView="100" workbookViewId="0">
      <pane xSplit="2" ySplit="15" topLeftCell="C16" activePane="bottomRight" state="frozen"/>
      <selection pane="topRight" activeCell="C1" sqref="C1"/>
      <selection pane="bottomLeft" activeCell="A13" sqref="A13"/>
      <selection pane="bottomRight" activeCell="C6" sqref="C6:F6"/>
    </sheetView>
  </sheetViews>
  <sheetFormatPr defaultColWidth="13.85546875" defaultRowHeight="15.75" x14ac:dyDescent="0.25"/>
  <cols>
    <col min="1" max="1" width="4.85546875" style="21" customWidth="1"/>
    <col min="2" max="2" width="57.28515625" style="21" customWidth="1"/>
    <col min="3" max="3" width="11.42578125" style="21" customWidth="1"/>
    <col min="4" max="4" width="12.28515625" style="21" customWidth="1"/>
    <col min="5" max="5" width="10.7109375" style="21" customWidth="1"/>
    <col min="6" max="6" width="15" style="21" customWidth="1"/>
    <col min="7" max="16384" width="13.85546875" style="21"/>
  </cols>
  <sheetData>
    <row r="1" spans="1:50" s="55" customFormat="1" x14ac:dyDescent="0.25">
      <c r="C1" s="166" t="s">
        <v>24</v>
      </c>
      <c r="D1" s="167"/>
      <c r="E1" s="167"/>
      <c r="F1" s="167"/>
      <c r="G1" s="167"/>
    </row>
    <row r="2" spans="1:50" s="55" customFormat="1" x14ac:dyDescent="0.25">
      <c r="C2" s="166" t="s">
        <v>123</v>
      </c>
      <c r="D2" s="167"/>
      <c r="E2" s="167"/>
      <c r="F2" s="167"/>
      <c r="G2" s="167"/>
    </row>
    <row r="3" spans="1:50" s="55" customFormat="1" x14ac:dyDescent="0.25">
      <c r="C3" s="166" t="s">
        <v>124</v>
      </c>
      <c r="D3" s="167"/>
      <c r="E3" s="167"/>
      <c r="F3" s="167"/>
      <c r="G3" s="167"/>
    </row>
    <row r="4" spans="1:50" ht="33" customHeight="1" x14ac:dyDescent="0.25">
      <c r="B4" s="81"/>
      <c r="C4" s="81" t="s">
        <v>112</v>
      </c>
      <c r="E4" s="81"/>
      <c r="F4" s="81"/>
    </row>
    <row r="5" spans="1:50" ht="16.899999999999999" customHeight="1" x14ac:dyDescent="0.25">
      <c r="B5" s="81"/>
      <c r="C5" s="81" t="s">
        <v>33</v>
      </c>
      <c r="D5" s="101"/>
      <c r="E5" s="101"/>
      <c r="F5" s="101"/>
    </row>
    <row r="6" spans="1:50" ht="31.9" customHeight="1" x14ac:dyDescent="0.25">
      <c r="C6" s="184" t="s">
        <v>111</v>
      </c>
      <c r="D6" s="185"/>
      <c r="E6" s="185"/>
      <c r="F6" s="185"/>
      <c r="G6" s="139"/>
    </row>
    <row r="7" spans="1:50" ht="15.6" customHeight="1" x14ac:dyDescent="0.25">
      <c r="A7" s="1"/>
      <c r="B7" s="55"/>
      <c r="C7" s="186" t="s">
        <v>110</v>
      </c>
      <c r="D7" s="185"/>
      <c r="E7" s="185"/>
      <c r="F7" s="185"/>
    </row>
    <row r="8" spans="1:50" ht="21.6" customHeight="1" x14ac:dyDescent="0.25">
      <c r="A8" s="182" t="s">
        <v>39</v>
      </c>
      <c r="B8" s="182"/>
      <c r="C8" s="182"/>
      <c r="D8" s="182"/>
      <c r="E8" s="182"/>
      <c r="F8" s="182"/>
    </row>
    <row r="9" spans="1:50" x14ac:dyDescent="0.25">
      <c r="A9" s="182" t="s">
        <v>49</v>
      </c>
      <c r="B9" s="182"/>
      <c r="C9" s="182"/>
      <c r="D9" s="182"/>
      <c r="E9" s="182"/>
      <c r="F9" s="182"/>
    </row>
    <row r="10" spans="1:50" ht="13.9" customHeight="1" x14ac:dyDescent="0.25">
      <c r="A10" s="182" t="s">
        <v>50</v>
      </c>
      <c r="B10" s="182"/>
      <c r="C10" s="182"/>
      <c r="D10" s="182"/>
      <c r="E10" s="182"/>
      <c r="F10" s="182"/>
    </row>
    <row r="11" spans="1:50" ht="19.149999999999999" hidden="1" customHeight="1" x14ac:dyDescent="0.25">
      <c r="A11" s="22"/>
      <c r="B11"/>
      <c r="C11"/>
      <c r="D11"/>
      <c r="E11"/>
      <c r="F11"/>
    </row>
    <row r="12" spans="1:50" x14ac:dyDescent="0.25">
      <c r="B12" s="111"/>
      <c r="C12" s="111"/>
      <c r="D12" s="111"/>
      <c r="F12" s="111" t="s">
        <v>85</v>
      </c>
      <c r="K12" s="21">
        <v>57</v>
      </c>
    </row>
    <row r="13" spans="1:50" ht="17.25" customHeight="1" x14ac:dyDescent="0.25">
      <c r="A13" s="190" t="s">
        <v>0</v>
      </c>
      <c r="B13" s="190" t="s">
        <v>13</v>
      </c>
      <c r="C13" s="191" t="s">
        <v>51</v>
      </c>
      <c r="D13" s="191"/>
      <c r="E13" s="191"/>
      <c r="F13" s="191"/>
    </row>
    <row r="14" spans="1:50" ht="15.75" customHeight="1" x14ac:dyDescent="0.25">
      <c r="A14" s="190"/>
      <c r="B14" s="190"/>
      <c r="C14" s="191" t="s">
        <v>12</v>
      </c>
      <c r="D14" s="192"/>
      <c r="E14" s="192"/>
      <c r="F14" s="192"/>
    </row>
    <row r="15" spans="1:50" s="4" customFormat="1" x14ac:dyDescent="0.25">
      <c r="A15" s="190"/>
      <c r="B15" s="190"/>
      <c r="C15" s="191"/>
      <c r="D15" s="79" t="s">
        <v>89</v>
      </c>
      <c r="E15" s="79" t="s">
        <v>103</v>
      </c>
      <c r="F15" s="79" t="s">
        <v>107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x14ac:dyDescent="0.25">
      <c r="A16" s="34">
        <v>1</v>
      </c>
      <c r="B16" s="54" t="s">
        <v>53</v>
      </c>
      <c r="C16" s="49">
        <f>C19+C22+C24+C26</f>
        <v>876.34915000000001</v>
      </c>
      <c r="D16" s="49">
        <f>D19+D22+D24+D26</f>
        <v>666.34915000000001</v>
      </c>
      <c r="E16" s="49">
        <f>E19+E22+E24+E26</f>
        <v>105</v>
      </c>
      <c r="F16" s="49">
        <f>F19+F22+F24+F26</f>
        <v>105</v>
      </c>
    </row>
    <row r="17" spans="1:6" x14ac:dyDescent="0.25">
      <c r="A17" s="35">
        <v>2</v>
      </c>
      <c r="B17" s="187" t="s">
        <v>11</v>
      </c>
      <c r="C17" s="187"/>
      <c r="D17" s="187"/>
      <c r="E17" s="187"/>
      <c r="F17" s="187"/>
    </row>
    <row r="18" spans="1:6" ht="19.5" customHeight="1" x14ac:dyDescent="0.25">
      <c r="A18" s="35">
        <v>3</v>
      </c>
      <c r="B18" s="188" t="s">
        <v>14</v>
      </c>
      <c r="C18" s="189"/>
      <c r="D18" s="189"/>
      <c r="E18" s="189"/>
      <c r="F18" s="189"/>
    </row>
    <row r="19" spans="1:6" x14ac:dyDescent="0.25">
      <c r="A19" s="35">
        <v>4</v>
      </c>
      <c r="B19" s="78" t="s">
        <v>15</v>
      </c>
      <c r="C19" s="50">
        <f>C30+C40+C50</f>
        <v>315</v>
      </c>
      <c r="D19" s="50">
        <f>D30+D40+D50</f>
        <v>105</v>
      </c>
      <c r="E19" s="50">
        <f>E30+E40+E50</f>
        <v>105</v>
      </c>
      <c r="F19" s="50">
        <f>F30+F40+F50</f>
        <v>105</v>
      </c>
    </row>
    <row r="20" spans="1:6" x14ac:dyDescent="0.25">
      <c r="A20" s="35">
        <v>5</v>
      </c>
      <c r="B20" s="18" t="s">
        <v>16</v>
      </c>
      <c r="C20" s="45"/>
      <c r="D20" s="45"/>
      <c r="E20" s="45"/>
      <c r="F20" s="45"/>
    </row>
    <row r="21" spans="1:6" ht="27" x14ac:dyDescent="0.25">
      <c r="A21" s="35">
        <v>6</v>
      </c>
      <c r="B21" s="18" t="s">
        <v>17</v>
      </c>
      <c r="C21" s="45"/>
      <c r="D21" s="45"/>
      <c r="E21" s="45"/>
      <c r="F21" s="45"/>
    </row>
    <row r="22" spans="1:6" x14ac:dyDescent="0.25">
      <c r="A22" s="35">
        <v>7</v>
      </c>
      <c r="B22" s="32" t="s">
        <v>18</v>
      </c>
      <c r="C22" s="51">
        <f>C32+C42+C53</f>
        <v>561.34915000000001</v>
      </c>
      <c r="D22" s="51">
        <f>D32+D42+D53</f>
        <v>561.34915000000001</v>
      </c>
      <c r="E22" s="51">
        <f t="shared" ref="E22:F22" si="0">E32+E42</f>
        <v>0</v>
      </c>
      <c r="F22" s="51">
        <f t="shared" si="0"/>
        <v>0</v>
      </c>
    </row>
    <row r="23" spans="1:6" x14ac:dyDescent="0.25">
      <c r="A23" s="35">
        <v>8</v>
      </c>
      <c r="B23" s="18" t="s">
        <v>16</v>
      </c>
      <c r="C23" s="45"/>
      <c r="D23" s="45"/>
      <c r="E23" s="45"/>
      <c r="F23" s="45"/>
    </row>
    <row r="24" spans="1:6" x14ac:dyDescent="0.25">
      <c r="A24" s="35">
        <v>9</v>
      </c>
      <c r="B24" s="30" t="s">
        <v>19</v>
      </c>
      <c r="C24" s="52"/>
      <c r="D24" s="52"/>
      <c r="E24" s="52"/>
      <c r="F24" s="52"/>
    </row>
    <row r="25" spans="1:6" x14ac:dyDescent="0.25">
      <c r="A25" s="35">
        <v>10</v>
      </c>
      <c r="B25" s="24" t="s">
        <v>16</v>
      </c>
      <c r="C25" s="45"/>
      <c r="D25" s="49"/>
      <c r="E25" s="49"/>
      <c r="F25" s="49"/>
    </row>
    <row r="26" spans="1:6" x14ac:dyDescent="0.25">
      <c r="A26" s="36">
        <v>11</v>
      </c>
      <c r="B26" s="31" t="s">
        <v>20</v>
      </c>
      <c r="C26" s="53"/>
      <c r="D26" s="53"/>
      <c r="E26" s="53"/>
      <c r="F26" s="53"/>
    </row>
    <row r="27" spans="1:6" x14ac:dyDescent="0.25">
      <c r="A27" s="35">
        <v>12</v>
      </c>
      <c r="B27" s="25" t="s">
        <v>108</v>
      </c>
      <c r="C27" s="46"/>
      <c r="D27" s="47"/>
      <c r="E27" s="47"/>
      <c r="F27" s="47"/>
    </row>
    <row r="28" spans="1:6" ht="42.75" customHeight="1" x14ac:dyDescent="0.25">
      <c r="A28" s="35">
        <v>13</v>
      </c>
      <c r="B28" s="33" t="s">
        <v>61</v>
      </c>
      <c r="C28" s="44">
        <f>C30+C32+C34+C36</f>
        <v>643.64914999999996</v>
      </c>
      <c r="D28" s="44">
        <f t="shared" ref="D28" si="1">D30+D32+D34+D36</f>
        <v>483.64915000000002</v>
      </c>
      <c r="E28" s="44">
        <f>E30+E32+E34+E36</f>
        <v>80</v>
      </c>
      <c r="F28" s="44">
        <f>F30+F32+F34+F36</f>
        <v>80</v>
      </c>
    </row>
    <row r="29" spans="1:6" s="27" customFormat="1" x14ac:dyDescent="0.25">
      <c r="A29" s="35"/>
      <c r="B29" s="18" t="s">
        <v>14</v>
      </c>
      <c r="C29" s="45"/>
      <c r="D29" s="45"/>
      <c r="E29" s="45"/>
      <c r="F29" s="45"/>
    </row>
    <row r="30" spans="1:6" x14ac:dyDescent="0.25">
      <c r="A30" s="35">
        <v>14</v>
      </c>
      <c r="B30" s="18" t="s">
        <v>15</v>
      </c>
      <c r="C30" s="45">
        <f>D30+E30+F30</f>
        <v>239.495</v>
      </c>
      <c r="D30" s="46">
        <f>'прил 5 экон'!I21+'прил 5 экон'!I22+'прил 5 экон'!I19</f>
        <v>79.495000000000005</v>
      </c>
      <c r="E30" s="46">
        <f>'прил 5 экон'!J21+'прил 5 экон'!J22+'прил 5 экон'!J19</f>
        <v>80</v>
      </c>
      <c r="F30" s="46">
        <f>'прил 5 экон'!K21+'прил 5 экон'!K22+'прил 5 экон'!K19</f>
        <v>80</v>
      </c>
    </row>
    <row r="31" spans="1:6" x14ac:dyDescent="0.25">
      <c r="A31" s="35">
        <v>15</v>
      </c>
      <c r="B31" s="19" t="s">
        <v>16</v>
      </c>
      <c r="C31" s="45"/>
      <c r="D31" s="46"/>
      <c r="E31" s="46"/>
      <c r="F31" s="46"/>
    </row>
    <row r="32" spans="1:6" x14ac:dyDescent="0.25">
      <c r="A32" s="35">
        <v>16</v>
      </c>
      <c r="B32" s="18" t="s">
        <v>18</v>
      </c>
      <c r="C32" s="45">
        <f>D32+E32+F32</f>
        <v>404.15415000000002</v>
      </c>
      <c r="D32" s="46">
        <f>'прил 5 экон'!I20</f>
        <v>404.15415000000002</v>
      </c>
      <c r="E32" s="46">
        <f>'прил 5 экон'!J20</f>
        <v>0</v>
      </c>
      <c r="F32" s="46">
        <f>'прил 5 экон'!K20</f>
        <v>0</v>
      </c>
    </row>
    <row r="33" spans="1:6" x14ac:dyDescent="0.25">
      <c r="A33" s="35">
        <v>17</v>
      </c>
      <c r="B33" s="18" t="s">
        <v>16</v>
      </c>
      <c r="C33" s="45"/>
      <c r="D33" s="46"/>
      <c r="E33" s="46"/>
      <c r="F33" s="46"/>
    </row>
    <row r="34" spans="1:6" x14ac:dyDescent="0.25">
      <c r="A34" s="35">
        <v>18</v>
      </c>
      <c r="B34" s="18" t="s">
        <v>19</v>
      </c>
      <c r="C34" s="45"/>
      <c r="D34" s="46"/>
      <c r="E34" s="46"/>
      <c r="F34" s="46"/>
    </row>
    <row r="35" spans="1:6" x14ac:dyDescent="0.25">
      <c r="A35" s="35">
        <v>19</v>
      </c>
      <c r="B35" s="18" t="s">
        <v>16</v>
      </c>
      <c r="C35" s="45"/>
      <c r="D35" s="46"/>
      <c r="E35" s="46"/>
      <c r="F35" s="46"/>
    </row>
    <row r="36" spans="1:6" x14ac:dyDescent="0.25">
      <c r="A36" s="35">
        <v>20</v>
      </c>
      <c r="B36" s="18" t="s">
        <v>20</v>
      </c>
      <c r="C36" s="45"/>
      <c r="D36" s="46"/>
      <c r="E36" s="46"/>
      <c r="F36" s="46"/>
    </row>
    <row r="37" spans="1:6" x14ac:dyDescent="0.25">
      <c r="A37" s="35">
        <v>21</v>
      </c>
      <c r="B37" s="18" t="s">
        <v>16</v>
      </c>
      <c r="C37" s="45"/>
      <c r="D37" s="46"/>
      <c r="E37" s="46"/>
      <c r="F37" s="46"/>
    </row>
    <row r="38" spans="1:6" ht="45" customHeight="1" x14ac:dyDescent="0.25">
      <c r="A38" s="35">
        <v>22</v>
      </c>
      <c r="B38" s="20" t="s">
        <v>62</v>
      </c>
      <c r="C38" s="48">
        <f>C40+C42+C44+C46</f>
        <v>0</v>
      </c>
      <c r="D38" s="48">
        <f t="shared" ref="D38:F38" si="2">D40+D42+D44+D46</f>
        <v>0</v>
      </c>
      <c r="E38" s="48">
        <f t="shared" si="2"/>
        <v>0</v>
      </c>
      <c r="F38" s="48">
        <f t="shared" si="2"/>
        <v>0</v>
      </c>
    </row>
    <row r="39" spans="1:6" x14ac:dyDescent="0.25">
      <c r="A39" s="35">
        <v>23</v>
      </c>
      <c r="B39" s="18" t="s">
        <v>14</v>
      </c>
      <c r="C39" s="45"/>
      <c r="D39" s="47"/>
      <c r="E39" s="47"/>
      <c r="F39" s="47"/>
    </row>
    <row r="40" spans="1:6" x14ac:dyDescent="0.25">
      <c r="A40" s="35">
        <v>24</v>
      </c>
      <c r="B40" s="18" t="s">
        <v>15</v>
      </c>
      <c r="C40" s="45">
        <f>D40+E40+F40</f>
        <v>0</v>
      </c>
      <c r="D40" s="46">
        <v>0</v>
      </c>
      <c r="E40" s="46">
        <v>0</v>
      </c>
      <c r="F40" s="46">
        <v>0</v>
      </c>
    </row>
    <row r="41" spans="1:6" x14ac:dyDescent="0.25">
      <c r="A41" s="35">
        <v>25</v>
      </c>
      <c r="B41" s="18" t="s">
        <v>16</v>
      </c>
      <c r="C41" s="45"/>
      <c r="D41" s="47"/>
      <c r="E41" s="47"/>
      <c r="F41" s="47"/>
    </row>
    <row r="42" spans="1:6" x14ac:dyDescent="0.25">
      <c r="A42" s="35">
        <v>26</v>
      </c>
      <c r="B42" s="18" t="s">
        <v>18</v>
      </c>
      <c r="C42" s="45">
        <f>D42+E42+F42</f>
        <v>0</v>
      </c>
      <c r="D42" s="47">
        <v>0</v>
      </c>
      <c r="E42" s="47">
        <v>0</v>
      </c>
      <c r="F42" s="47">
        <v>0</v>
      </c>
    </row>
    <row r="43" spans="1:6" x14ac:dyDescent="0.25">
      <c r="A43" s="35">
        <v>27</v>
      </c>
      <c r="B43" s="18" t="s">
        <v>16</v>
      </c>
      <c r="C43" s="45"/>
      <c r="D43" s="47"/>
      <c r="E43" s="47"/>
      <c r="F43" s="47"/>
    </row>
    <row r="44" spans="1:6" x14ac:dyDescent="0.25">
      <c r="A44" s="35">
        <v>28</v>
      </c>
      <c r="B44" s="18" t="s">
        <v>19</v>
      </c>
      <c r="C44" s="45">
        <f>D44+E44+F44</f>
        <v>0</v>
      </c>
      <c r="D44" s="47">
        <v>0</v>
      </c>
      <c r="E44" s="47">
        <v>0</v>
      </c>
      <c r="F44" s="47">
        <v>0</v>
      </c>
    </row>
    <row r="45" spans="1:6" x14ac:dyDescent="0.25">
      <c r="A45" s="35">
        <v>29</v>
      </c>
      <c r="B45" s="18" t="s">
        <v>16</v>
      </c>
      <c r="C45" s="45"/>
      <c r="D45" s="47"/>
      <c r="E45" s="47"/>
      <c r="F45" s="47"/>
    </row>
    <row r="46" spans="1:6" x14ac:dyDescent="0.25">
      <c r="A46" s="35">
        <v>30</v>
      </c>
      <c r="B46" s="18" t="s">
        <v>20</v>
      </c>
      <c r="C46" s="45">
        <f>D46+E46+F46</f>
        <v>0</v>
      </c>
      <c r="D46" s="47">
        <v>0</v>
      </c>
      <c r="E46" s="47">
        <v>0</v>
      </c>
      <c r="F46" s="47">
        <v>0</v>
      </c>
    </row>
    <row r="47" spans="1:6" x14ac:dyDescent="0.25">
      <c r="A47" s="35">
        <v>31</v>
      </c>
      <c r="B47" s="18" t="s">
        <v>16</v>
      </c>
      <c r="C47" s="45"/>
      <c r="D47" s="47"/>
      <c r="E47" s="47"/>
      <c r="F47" s="47"/>
    </row>
    <row r="48" spans="1:6" ht="28.15" customHeight="1" x14ac:dyDescent="0.25">
      <c r="A48" s="35">
        <v>32</v>
      </c>
      <c r="B48" s="131" t="s">
        <v>101</v>
      </c>
      <c r="C48" s="132">
        <f>C50+C53+C55+C57</f>
        <v>232.7</v>
      </c>
      <c r="D48" s="132">
        <f>D50+D53+D55+D57</f>
        <v>182.7</v>
      </c>
      <c r="E48" s="132">
        <f>E50+E53+E55+E57</f>
        <v>25</v>
      </c>
      <c r="F48" s="132">
        <f>F50+F53+F55+F57</f>
        <v>25</v>
      </c>
    </row>
    <row r="49" spans="1:6" x14ac:dyDescent="0.25">
      <c r="A49" s="35">
        <v>33</v>
      </c>
      <c r="B49" s="18" t="s">
        <v>14</v>
      </c>
      <c r="C49" s="100"/>
      <c r="D49" s="100"/>
      <c r="E49" s="100"/>
      <c r="F49" s="133"/>
    </row>
    <row r="50" spans="1:6" x14ac:dyDescent="0.25">
      <c r="A50" s="35">
        <v>34</v>
      </c>
      <c r="B50" s="18" t="s">
        <v>15</v>
      </c>
      <c r="C50" s="100">
        <f>D50+E50+F50</f>
        <v>75.504999999999995</v>
      </c>
      <c r="D50" s="134">
        <f>'прил 5 экон'!I36</f>
        <v>25.504999999999999</v>
      </c>
      <c r="E50" s="134">
        <f>'[1]прил 5 экон'!J46</f>
        <v>25</v>
      </c>
      <c r="F50" s="134">
        <f>'[1]прил 5 экон'!K46</f>
        <v>25</v>
      </c>
    </row>
    <row r="51" spans="1:6" x14ac:dyDescent="0.25">
      <c r="A51" s="35">
        <v>35</v>
      </c>
      <c r="B51" s="18" t="s">
        <v>16</v>
      </c>
      <c r="C51" s="100"/>
      <c r="D51" s="135"/>
      <c r="E51" s="135"/>
      <c r="F51" s="133"/>
    </row>
    <row r="52" spans="1:6" ht="27" x14ac:dyDescent="0.25">
      <c r="A52" s="35">
        <v>36</v>
      </c>
      <c r="B52" s="18" t="s">
        <v>17</v>
      </c>
      <c r="C52" s="100"/>
      <c r="D52" s="135"/>
      <c r="E52" s="135"/>
      <c r="F52" s="133"/>
    </row>
    <row r="53" spans="1:6" x14ac:dyDescent="0.25">
      <c r="A53" s="35">
        <v>37</v>
      </c>
      <c r="B53" s="18" t="s">
        <v>18</v>
      </c>
      <c r="C53" s="100">
        <f>D53+E53+F53</f>
        <v>157.19499999999999</v>
      </c>
      <c r="D53" s="134">
        <f>'прил 5 экон'!I35</f>
        <v>157.19499999999999</v>
      </c>
      <c r="E53" s="134">
        <f>'[1]прил 5 экон'!J45</f>
        <v>0</v>
      </c>
      <c r="F53" s="134">
        <f>'[1]прил 5 экон'!K45</f>
        <v>0</v>
      </c>
    </row>
    <row r="54" spans="1:6" x14ac:dyDescent="0.25">
      <c r="A54" s="35">
        <v>38</v>
      </c>
      <c r="B54" s="18" t="s">
        <v>16</v>
      </c>
      <c r="C54" s="100"/>
      <c r="D54" s="135"/>
      <c r="E54" s="135"/>
      <c r="F54" s="133"/>
    </row>
    <row r="55" spans="1:6" x14ac:dyDescent="0.25">
      <c r="A55" s="35">
        <v>39</v>
      </c>
      <c r="B55" s="18" t="s">
        <v>19</v>
      </c>
      <c r="C55" s="100">
        <f>D55+E55+F55</f>
        <v>0</v>
      </c>
      <c r="D55" s="134">
        <v>0</v>
      </c>
      <c r="E55" s="134">
        <v>0</v>
      </c>
      <c r="F55" s="134">
        <v>0</v>
      </c>
    </row>
    <row r="56" spans="1:6" x14ac:dyDescent="0.25">
      <c r="A56" s="35">
        <v>40</v>
      </c>
      <c r="B56" s="18" t="s">
        <v>16</v>
      </c>
      <c r="C56" s="100"/>
      <c r="D56" s="135"/>
      <c r="E56" s="135"/>
      <c r="F56" s="133"/>
    </row>
    <row r="57" spans="1:6" x14ac:dyDescent="0.25">
      <c r="A57" s="35">
        <v>41</v>
      </c>
      <c r="B57" s="18" t="s">
        <v>20</v>
      </c>
      <c r="C57" s="100">
        <f>D57+E57+F57</f>
        <v>0</v>
      </c>
      <c r="D57" s="135">
        <v>0</v>
      </c>
      <c r="E57" s="135">
        <v>0</v>
      </c>
      <c r="F57" s="135">
        <v>0</v>
      </c>
    </row>
    <row r="58" spans="1:6" x14ac:dyDescent="0.25">
      <c r="A58" s="35">
        <v>42</v>
      </c>
      <c r="B58" s="18" t="s">
        <v>16</v>
      </c>
      <c r="C58" s="100"/>
      <c r="D58" s="135"/>
      <c r="E58" s="135"/>
      <c r="F58" s="135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5">
    <mergeCell ref="B17:F17"/>
    <mergeCell ref="B18:F18"/>
    <mergeCell ref="A8:F8"/>
    <mergeCell ref="A9:F9"/>
    <mergeCell ref="A13:A15"/>
    <mergeCell ref="B13:B15"/>
    <mergeCell ref="C13:F13"/>
    <mergeCell ref="A10:F10"/>
    <mergeCell ref="C14:C15"/>
    <mergeCell ref="D14:F14"/>
    <mergeCell ref="C6:F6"/>
    <mergeCell ref="C7:F7"/>
    <mergeCell ref="C1:G1"/>
    <mergeCell ref="C2:G2"/>
    <mergeCell ref="C3:G3"/>
  </mergeCells>
  <pageMargins left="0.47244094488188981" right="0.31496062992125984" top="0.59055118110236227" bottom="0.23622047244094491" header="0" footer="0"/>
  <pageSetup paperSize="9" scale="7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 2</vt:lpstr>
      <vt:lpstr>прил 5 экон</vt:lpstr>
      <vt:lpstr>прил 7 экон</vt:lpstr>
      <vt:lpstr>'прил 2'!Заголовки_для_печати</vt:lpstr>
      <vt:lpstr>'прил 5 экон'!Заголовки_для_печати</vt:lpstr>
      <vt:lpstr>'прил 7 экон'!Заголовки_для_печати</vt:lpstr>
      <vt:lpstr>'прил 2'!Область_печати</vt:lpstr>
      <vt:lpstr>'прил 5 экон'!Область_печати</vt:lpstr>
      <vt:lpstr>'прил 7 экон'!Область_печати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2023-06-05T03:07:48Z</cp:lastPrinted>
  <dcterms:created xsi:type="dcterms:W3CDTF">2015-12-01T03:34:08Z</dcterms:created>
  <dcterms:modified xsi:type="dcterms:W3CDTF">2023-06-09T04:20:41Z</dcterms:modified>
</cp:coreProperties>
</file>